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B706E864-592C-4747-BF5D-A88B5140D040}" xr6:coauthVersionLast="47" xr6:coauthVersionMax="47" xr10:uidLastSave="{00000000-0000-0000-0000-000000000000}"/>
  <bookViews>
    <workbookView xWindow="2295" yWindow="0" windowWidth="21600" windowHeight="11295" xr2:uid="{00000000-000D-0000-FFFF-FFFF00000000}"/>
  </bookViews>
  <sheets>
    <sheet name="Dashboard" sheetId="1" r:id="rId1"/>
    <sheet name="Da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2" l="1"/>
  <c r="O15" i="2"/>
  <c r="O16" i="2"/>
  <c r="O17" i="2"/>
  <c r="R3" i="2"/>
  <c r="R4" i="2"/>
  <c r="R5" i="2"/>
  <c r="R6" i="2"/>
  <c r="R2" i="2"/>
</calcChain>
</file>

<file path=xl/sharedStrings.xml><?xml version="1.0" encoding="utf-8"?>
<sst xmlns="http://schemas.openxmlformats.org/spreadsheetml/2006/main" count="47" uniqueCount="44">
  <si>
    <t>Sprzedaż (tys. zł)</t>
  </si>
  <si>
    <t>Zysk (tys. zł)</t>
  </si>
  <si>
    <t>Udział w rynku (%)</t>
  </si>
  <si>
    <t>Liczba nowych klientów (#)</t>
  </si>
  <si>
    <t>Terminowość dostaw (%)</t>
  </si>
  <si>
    <t>KPIs</t>
  </si>
  <si>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</si>
  <si>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</si>
  <si>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</si>
  <si>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</si>
  <si>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</si>
  <si>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</si>
  <si>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</si>
  <si>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</si>
  <si>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</si>
  <si>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</si>
  <si>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</si>
  <si>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</si>
  <si>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Wynik</t>
  </si>
  <si>
    <t>Wynik (%)</t>
  </si>
  <si>
    <t>Cel (%)</t>
  </si>
  <si>
    <t>Trend 13M</t>
  </si>
  <si>
    <t>KPI</t>
  </si>
  <si>
    <t>Zmiana M/M</t>
  </si>
  <si>
    <t>Wynik M</t>
  </si>
  <si>
    <t>Regiony</t>
  </si>
  <si>
    <t>Region</t>
  </si>
  <si>
    <t>Wschód</t>
  </si>
  <si>
    <t>Zachód</t>
  </si>
  <si>
    <t>Południe</t>
  </si>
  <si>
    <t>Północ</t>
  </si>
  <si>
    <t>Trend 13 M</t>
  </si>
  <si>
    <t>Dashboard zarządczy</t>
  </si>
  <si>
    <t>TOP 5 klientów</t>
  </si>
  <si>
    <t>Klient</t>
  </si>
  <si>
    <t>Klient 1</t>
  </si>
  <si>
    <t>Klient 2</t>
  </si>
  <si>
    <t>Klient 3</t>
  </si>
  <si>
    <t>Klient 4</t>
  </si>
  <si>
    <t>Klient 5</t>
  </si>
  <si>
    <t>Wartość minimalna</t>
  </si>
  <si>
    <t>Wartość akceptowalna</t>
  </si>
  <si>
    <t>Śr. 3M</t>
  </si>
  <si>
    <t>Przychód 01'24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</si>
</sst>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" fontId="0" fillId="0" borderId="0" xfId="0" applyNumberFormat="1"/>
    <xf numFmtId="9" fontId="0" fillId="0" borderId="0" xfId="0" applyNumberForma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4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E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2"/>
  <sheetViews>
    <sheetView showGridLines="0" tabSelected="1" zoomScale="89" zoomScaleNormal="89" workbookViewId="0">
      <selection activeCell="B11" sqref="B11"/>
    </sheetView>
  </sheetViews>
  <sheetFormatPr defaultRowHeight="18.75" customHeight="1" x14ac:dyDescent="0.2"/>
  <cols>
    <col min="1" max="1" width="9.140625" style="1"/>
    <col min="2" max="2" width="17.7109375" style="1" customWidth="1"/>
    <col min="3" max="3" width="3.28515625" style="1" customWidth="1"/>
    <col min="4" max="4" width="26.5703125" style="1" bestFit="1" customWidth="1"/>
    <col min="5" max="5" width="11.5703125" style="1" customWidth="1"/>
    <col min="6" max="6" width="9.140625" style="1"/>
    <col min="7" max="7" width="16.7109375" style="1" customWidth="1"/>
    <col min="8" max="8" width="11.7109375" style="1" customWidth="1"/>
    <col min="9" max="9" width="9.140625" style="1"/>
    <col min="10" max="10" width="14.28515625" style="1" customWidth="1"/>
    <col min="11" max="11" width="9.140625" style="1"/>
    <col min="12" max="12" width="14.28515625" style="1" customWidth="1"/>
    <col min="13" max="13" width="5" style="1" customWidth="1"/>
    <col min="14" max="14" width="16.7109375" style="1" customWidth="1"/>
    <col min="15" max="15" width="9.140625" style="1"/>
    <col min="16" max="16" width="9.85546875" style="1" customWidth="1"/>
    <col min="17" max="16384" width="9.140625" style="1"/>
  </cols>
  <sheetData>
    <row r="2" spans="2:17" ht="18.75" customHeight="1" x14ac:dyDescent="0.25">
      <c r="B2" s="6" t="s">
        <v>32</v>
      </c>
      <c r="E2" s="8">
        <v>45657</v>
      </c>
    </row>
    <row r="4" spans="2:17" s="10" customFormat="1" ht="18.75" customHeight="1" x14ac:dyDescent="0.25">
      <c r="B4" s="9" t="s">
        <v>5</v>
      </c>
      <c r="E4" s="11"/>
      <c r="G4" s="9" t="s">
        <v>33</v>
      </c>
      <c r="N4" s="7" t="s">
        <v>25</v>
      </c>
      <c r="O4" s="7"/>
      <c r="P4" s="7"/>
      <c r="Q4" s="7"/>
    </row>
    <row r="5" spans="2:17" s="7" customFormat="1" ht="18.75" customHeight="1" x14ac:dyDescent="0.25">
      <c r="B5" s="12" t="s">
        <v>21</v>
      </c>
      <c r="C5" s="12"/>
      <c r="D5" s="12" t="s">
        <v>22</v>
      </c>
      <c r="E5" s="12" t="s">
        <v>24</v>
      </c>
      <c r="F5" s="12"/>
      <c r="G5" s="7" t="s">
        <v>21</v>
      </c>
      <c r="H5" s="7" t="s">
        <v>34</v>
      </c>
      <c r="I5" s="7" t="s">
        <v>43</v>
      </c>
      <c r="K5" s="7" t="s">
        <v>23</v>
      </c>
      <c r="N5" s="7" t="s">
        <v>31</v>
      </c>
      <c r="O5" s="7" t="s">
        <v>26</v>
      </c>
      <c r="P5" s="7" t="s">
        <v>42</v>
      </c>
      <c r="Q5" s="1"/>
    </row>
    <row r="22" spans="12:12" ht="18.75" customHeight="1" x14ac:dyDescent="0.2">
      <c r="L22" s="5"/>
    </row>
  </sheetData>
  <phoneticPr fontId="9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"/>
  <sheetViews>
    <sheetView zoomScale="89" zoomScaleNormal="89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19" sqref="R19"/>
    </sheetView>
  </sheetViews>
  <sheetFormatPr defaultRowHeight="15" x14ac:dyDescent="0.25"/>
  <cols>
    <col min="1" max="1" width="25.140625" bestFit="1" customWidth="1"/>
    <col min="2" max="2" width="10.42578125" bestFit="1" customWidth="1"/>
    <col min="15" max="15" width="6.42578125" customWidth="1"/>
    <col min="16" max="16" width="8.7109375" customWidth="1"/>
    <col min="17" max="17" width="11" customWidth="1"/>
    <col min="18" max="18" width="13.28515625" customWidth="1"/>
    <col min="19" max="19" width="5.5703125" bestFit="1" customWidth="1"/>
    <col min="20" max="20" width="7.28515625" bestFit="1" customWidth="1"/>
    <col min="21" max="21" width="6.7109375" bestFit="1" customWidth="1"/>
    <col min="22" max="22" width="5.140625" bestFit="1" customWidth="1"/>
    <col min="23" max="23" width="6.42578125" bestFit="1" customWidth="1"/>
  </cols>
  <sheetData>
    <row r="1" spans="1:23" s="14" customFormat="1" ht="45" x14ac:dyDescent="0.25">
      <c r="B1" s="14" t="s">
        <v>17</v>
      </c>
      <c r="C1" s="15" t="s">
        <v>6</v>
      </c>
      <c r="D1" s="15" t="s">
        <v>7</v>
      </c>
      <c r="E1" s="15" t="s">
        <v>8</v>
      </c>
      <c r="F1" s="15" t="s">
        <v>9</v>
      </c>
      <c r="G1" s="15" t="s">
        <v>10</v>
      </c>
      <c r="H1" s="15" t="s">
        <v>11</v>
      </c>
      <c r="I1" s="15" t="s">
        <v>12</v>
      </c>
      <c r="J1" s="15" t="s">
        <v>13</v>
      </c>
      <c r="K1" s="15" t="s">
        <v>14</v>
      </c>
      <c r="L1" s="15" t="s">
        <v>15</v>
      </c>
      <c r="M1" s="15" t="s">
        <v>16</v>
      </c>
      <c r="N1" s="15" t="s">
        <v>17</v>
      </c>
      <c r="O1" s="14" t="s">
        <v>18</v>
      </c>
      <c r="P1" s="14" t="s">
        <v>40</v>
      </c>
      <c r="Q1" s="14" t="s">
        <v>41</v>
      </c>
      <c r="R1" s="14" t="s">
        <v>19</v>
      </c>
      <c r="S1" s="14" t="s">
        <v>20</v>
      </c>
    </row>
    <row r="2" spans="1:23" x14ac:dyDescent="0.25">
      <c r="A2" t="s">
        <v>0</v>
      </c>
      <c r="B2" s="2">
        <v>52.019229507877327</v>
      </c>
      <c r="C2" s="2">
        <v>31.480761653363665</v>
      </c>
      <c r="D2" s="2">
        <v>37.703235215083311</v>
      </c>
      <c r="E2" s="2">
        <v>84.948885924189682</v>
      </c>
      <c r="F2" s="2">
        <v>68.245630122744416</v>
      </c>
      <c r="G2" s="2">
        <v>99.992195373143787</v>
      </c>
      <c r="H2" s="2">
        <v>55.818031017619617</v>
      </c>
      <c r="I2" s="2">
        <v>44.839362781169676</v>
      </c>
      <c r="J2" s="2">
        <v>47.583608208681873</v>
      </c>
      <c r="K2" s="2">
        <v>98.708055302602432</v>
      </c>
      <c r="L2" s="2">
        <v>11.848175808518125</v>
      </c>
      <c r="M2" s="2">
        <v>97.423723295920723</v>
      </c>
      <c r="N2" s="2">
        <v>2.3708678589795307</v>
      </c>
      <c r="O2" s="13">
        <v>48.261119076970395</v>
      </c>
      <c r="P2" s="13">
        <v>30</v>
      </c>
      <c r="Q2" s="13">
        <v>36</v>
      </c>
      <c r="R2" s="3">
        <f>O2/Q2</f>
        <v>1.3405866410269554</v>
      </c>
      <c r="S2" s="3">
        <v>1</v>
      </c>
      <c r="T2" s="3"/>
      <c r="U2" s="3"/>
      <c r="V2" s="3"/>
    </row>
    <row r="3" spans="1:23" x14ac:dyDescent="0.25">
      <c r="A3" t="s">
        <v>1</v>
      </c>
      <c r="B3" s="2">
        <v>18.680579001506903</v>
      </c>
      <c r="C3" s="2">
        <v>6.2350908173551378</v>
      </c>
      <c r="D3" s="2">
        <v>23.629725872534792</v>
      </c>
      <c r="E3" s="2">
        <v>47.772198275910796</v>
      </c>
      <c r="F3" s="2">
        <v>55.982873730595081</v>
      </c>
      <c r="G3" s="2">
        <v>45.218284389756313</v>
      </c>
      <c r="H3" s="2">
        <v>59.026231235689117</v>
      </c>
      <c r="I3" s="2">
        <v>20.747605428254388</v>
      </c>
      <c r="J3" s="2">
        <v>44.811708018383115</v>
      </c>
      <c r="K3" s="2">
        <v>28.667231827512129</v>
      </c>
      <c r="L3" s="2">
        <v>81.523300974813878</v>
      </c>
      <c r="M3" s="2">
        <v>64.213915292622474</v>
      </c>
      <c r="N3" s="2">
        <v>13.781707846384283</v>
      </c>
      <c r="O3" s="13">
        <v>25.603284012212168</v>
      </c>
      <c r="P3" s="13">
        <v>26</v>
      </c>
      <c r="Q3" s="13">
        <v>31.2</v>
      </c>
      <c r="R3" s="3">
        <f t="shared" ref="R3:R6" si="0">O3/Q3</f>
        <v>0.82061807731449254</v>
      </c>
      <c r="S3" s="3">
        <v>1</v>
      </c>
      <c r="T3" s="3"/>
      <c r="U3" s="3"/>
      <c r="V3" s="3"/>
    </row>
    <row r="4" spans="1:23" x14ac:dyDescent="0.25">
      <c r="A4" t="s">
        <v>2</v>
      </c>
      <c r="B4" s="2">
        <v>67.37693553929634</v>
      </c>
      <c r="C4" s="2">
        <v>68.122614814681427</v>
      </c>
      <c r="D4" s="2">
        <v>98.247562671322882</v>
      </c>
      <c r="E4" s="2">
        <v>54.32164709152876</v>
      </c>
      <c r="F4" s="2">
        <v>46.495008377429158</v>
      </c>
      <c r="G4" s="2">
        <v>28.144050332177628</v>
      </c>
      <c r="H4" s="2">
        <v>88.727113005710706</v>
      </c>
      <c r="I4" s="2">
        <v>39.08431765630268</v>
      </c>
      <c r="J4" s="2">
        <v>30.826339101905209</v>
      </c>
      <c r="K4" s="2">
        <v>61.521515605486421</v>
      </c>
      <c r="L4" s="2">
        <v>10.854103124103155</v>
      </c>
      <c r="M4" s="2">
        <v>12.922727022911662</v>
      </c>
      <c r="N4" s="2">
        <v>68.837125534580252</v>
      </c>
      <c r="O4" s="13">
        <v>18.569327513554658</v>
      </c>
      <c r="P4" s="13">
        <v>17</v>
      </c>
      <c r="Q4" s="13">
        <v>20.399999999999999</v>
      </c>
      <c r="R4" s="3">
        <f t="shared" si="0"/>
        <v>0.91026115262522844</v>
      </c>
      <c r="S4" s="3">
        <v>1</v>
      </c>
      <c r="T4" s="3"/>
      <c r="U4" s="3"/>
      <c r="V4" s="3"/>
    </row>
    <row r="5" spans="1:23" x14ac:dyDescent="0.25">
      <c r="A5" t="s">
        <v>3</v>
      </c>
      <c r="B5" s="2">
        <v>88.182304563836368</v>
      </c>
      <c r="C5" s="2">
        <v>2.8859274255514045</v>
      </c>
      <c r="D5" s="2">
        <v>87.398459864486171</v>
      </c>
      <c r="E5" s="2">
        <v>35.560780971887937</v>
      </c>
      <c r="F5" s="2">
        <v>35.156828701584118</v>
      </c>
      <c r="G5" s="2">
        <v>34.862764369887699</v>
      </c>
      <c r="H5" s="2">
        <v>33.916676903749753</v>
      </c>
      <c r="I5" s="2">
        <v>90.306700046710588</v>
      </c>
      <c r="J5" s="2">
        <v>49.702843447203435</v>
      </c>
      <c r="K5" s="2">
        <v>5.7676310657234549</v>
      </c>
      <c r="L5" s="2">
        <v>43.898812316568211</v>
      </c>
      <c r="M5" s="2">
        <v>92.68592119578642</v>
      </c>
      <c r="N5" s="2">
        <v>57.521868979209223</v>
      </c>
      <c r="O5" s="13">
        <v>28.90154942481562</v>
      </c>
      <c r="P5" s="13">
        <v>29</v>
      </c>
      <c r="Q5" s="13">
        <v>34.799999999999997</v>
      </c>
      <c r="R5" s="3">
        <f t="shared" si="0"/>
        <v>0.8305042938165409</v>
      </c>
      <c r="S5" s="3">
        <v>1</v>
      </c>
      <c r="T5" s="3"/>
      <c r="U5" s="3"/>
      <c r="V5" s="3"/>
    </row>
    <row r="6" spans="1:23" x14ac:dyDescent="0.25">
      <c r="A6" t="s">
        <v>4</v>
      </c>
      <c r="B6" s="2">
        <v>10.676133353813178</v>
      </c>
      <c r="C6" s="2">
        <v>2.8800063028666667</v>
      </c>
      <c r="D6" s="2">
        <v>57.289163436700385</v>
      </c>
      <c r="E6" s="2">
        <v>66.189410212698945</v>
      </c>
      <c r="F6" s="2">
        <v>81.568464110953244</v>
      </c>
      <c r="G6" s="2">
        <v>2.9181710729007437</v>
      </c>
      <c r="H6" s="2">
        <v>37.676022849032719</v>
      </c>
      <c r="I6" s="2">
        <v>11.153700685223022</v>
      </c>
      <c r="J6" s="2">
        <v>99.167400536135332</v>
      </c>
      <c r="K6" s="2">
        <v>58.518275560889812</v>
      </c>
      <c r="L6" s="2">
        <v>40.264574315806534</v>
      </c>
      <c r="M6" s="2">
        <v>23.287306264450258</v>
      </c>
      <c r="N6" s="2">
        <v>65.561939740155495</v>
      </c>
      <c r="O6" s="13">
        <v>66.156058529269984</v>
      </c>
      <c r="P6" s="13">
        <v>59</v>
      </c>
      <c r="Q6" s="13">
        <v>70.8</v>
      </c>
      <c r="R6" s="3">
        <f t="shared" si="0"/>
        <v>0.93440760634562126</v>
      </c>
      <c r="S6" s="3">
        <v>1</v>
      </c>
      <c r="T6" s="3"/>
      <c r="U6" s="3"/>
      <c r="V6" s="3"/>
    </row>
    <row r="7" spans="1:2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R7" s="2"/>
      <c r="S7" s="3"/>
      <c r="T7" s="3"/>
      <c r="U7" s="3"/>
      <c r="V7" s="3"/>
      <c r="W7" s="3"/>
    </row>
    <row r="8" spans="1:23" x14ac:dyDescent="0.25">
      <c r="A8" s="4" t="s">
        <v>35</v>
      </c>
      <c r="B8" s="13">
        <v>9.4710000000000001</v>
      </c>
      <c r="C8" s="13">
        <v>10.418100000000001</v>
      </c>
      <c r="D8" s="13">
        <v>10.939005000000002</v>
      </c>
      <c r="E8" s="13">
        <v>11.5953453</v>
      </c>
      <c r="F8" s="13">
        <v>12.754879830000004</v>
      </c>
      <c r="G8" s="13">
        <v>13.392623821500006</v>
      </c>
      <c r="H8" s="13">
        <v>14.196181250790005</v>
      </c>
      <c r="I8" s="13">
        <v>15.61579937586901</v>
      </c>
      <c r="J8" s="13">
        <v>16.396589344662463</v>
      </c>
      <c r="K8" s="13">
        <v>17.380384705342209</v>
      </c>
      <c r="L8" s="13">
        <v>19.118423175876433</v>
      </c>
      <c r="M8" s="13">
        <v>20.074344334670254</v>
      </c>
      <c r="N8" s="13">
        <v>21.278804994750473</v>
      </c>
    </row>
    <row r="9" spans="1:23" x14ac:dyDescent="0.25">
      <c r="A9" s="4" t="s">
        <v>36</v>
      </c>
      <c r="B9" s="13">
        <v>6.5450000000000008</v>
      </c>
      <c r="C9" s="13">
        <v>7.1995000000000005</v>
      </c>
      <c r="D9" s="13">
        <v>7.5594750000000026</v>
      </c>
      <c r="E9" s="13">
        <v>8.3154225000000039</v>
      </c>
      <c r="F9" s="13">
        <v>8.7311936250000031</v>
      </c>
      <c r="G9" s="13">
        <v>9.6043129875000037</v>
      </c>
      <c r="H9" s="13">
        <v>10.084528636875003</v>
      </c>
      <c r="I9" s="13">
        <v>11.092981500562503</v>
      </c>
      <c r="J9" s="13">
        <v>11.647630575590631</v>
      </c>
      <c r="K9" s="13">
        <v>12.812393633149696</v>
      </c>
      <c r="L9" s="13">
        <v>13.453013314807178</v>
      </c>
      <c r="M9" s="13">
        <v>13.475</v>
      </c>
      <c r="N9" s="13">
        <v>13.398</v>
      </c>
      <c r="O9" s="2"/>
    </row>
    <row r="10" spans="1:23" x14ac:dyDescent="0.25">
      <c r="A10" s="4" t="s">
        <v>37</v>
      </c>
      <c r="B10" s="13">
        <v>5.1590000000000007</v>
      </c>
      <c r="C10" s="13">
        <v>4.6431000000000004</v>
      </c>
      <c r="D10" s="13">
        <v>4.1787900000000011</v>
      </c>
      <c r="E10" s="13">
        <v>3.7609110000000001</v>
      </c>
      <c r="F10" s="13">
        <v>3.3848199000000005</v>
      </c>
      <c r="G10" s="13">
        <v>3.0463379100000005</v>
      </c>
      <c r="H10" s="13">
        <v>3.1986548054999999</v>
      </c>
      <c r="I10" s="13">
        <v>3.3585875457750007</v>
      </c>
      <c r="J10" s="13">
        <v>3.5265169230637508</v>
      </c>
      <c r="K10" s="13">
        <v>3.7028427692169381</v>
      </c>
      <c r="L10" s="13">
        <v>3.8879849076777862</v>
      </c>
      <c r="M10" s="13">
        <v>4.0823841530616747</v>
      </c>
      <c r="N10" s="13">
        <v>4.2865033607147591</v>
      </c>
    </row>
    <row r="11" spans="1:23" x14ac:dyDescent="0.25">
      <c r="A11" s="4" t="s">
        <v>38</v>
      </c>
      <c r="B11" s="13">
        <v>3.2340000000000004</v>
      </c>
      <c r="C11" s="13">
        <v>3.2016599999999995</v>
      </c>
      <c r="D11" s="13">
        <v>3.1696434</v>
      </c>
      <c r="E11" s="13">
        <v>3.5419999999999994</v>
      </c>
      <c r="F11" s="13">
        <v>3.1065674963400003</v>
      </c>
      <c r="G11" s="13">
        <v>3.0755018213766001</v>
      </c>
      <c r="H11" s="13">
        <v>3.4649999999999999</v>
      </c>
      <c r="I11" s="13">
        <v>3.0142993351312062</v>
      </c>
      <c r="J11" s="13">
        <v>2.9841563417798942</v>
      </c>
      <c r="K11" s="13">
        <v>3.08</v>
      </c>
      <c r="L11" s="13">
        <v>2.9247716305784741</v>
      </c>
      <c r="M11" s="13">
        <v>2.8955239142726885</v>
      </c>
      <c r="N11" s="13">
        <v>3.0029999999999997</v>
      </c>
    </row>
    <row r="12" spans="1:23" x14ac:dyDescent="0.25">
      <c r="A12" s="4" t="s">
        <v>39</v>
      </c>
      <c r="B12" s="13">
        <v>4.2350000000000003</v>
      </c>
      <c r="C12" s="13">
        <v>3.3880000000000003</v>
      </c>
      <c r="D12" s="13">
        <v>2.8797999999999999</v>
      </c>
      <c r="E12" s="13">
        <v>2.3038400000000001</v>
      </c>
      <c r="F12" s="13">
        <v>1.9582640000000002</v>
      </c>
      <c r="G12" s="13">
        <v>1.5666112000000003</v>
      </c>
      <c r="H12" s="13">
        <v>1.3316195200000003</v>
      </c>
      <c r="I12" s="13">
        <v>1.0652956160000002</v>
      </c>
      <c r="J12" s="13">
        <v>0.9055012736000001</v>
      </c>
      <c r="K12" s="13">
        <v>0.72440101888000019</v>
      </c>
      <c r="L12" s="13">
        <v>0.61574086604800016</v>
      </c>
      <c r="M12" s="13">
        <v>0.49259269283840018</v>
      </c>
      <c r="N12" s="13">
        <v>0.41870378891264021</v>
      </c>
    </row>
    <row r="13" spans="1:23" x14ac:dyDescent="0.25">
      <c r="A13" s="4"/>
      <c r="O13" t="s">
        <v>42</v>
      </c>
    </row>
    <row r="14" spans="1:23" x14ac:dyDescent="0.25">
      <c r="A14" t="s">
        <v>27</v>
      </c>
      <c r="B14" s="13">
        <v>8.3067600000000006</v>
      </c>
      <c r="C14" s="13">
        <v>8.3666044000000017</v>
      </c>
      <c r="D14" s="13">
        <v>8.330746886</v>
      </c>
      <c r="E14" s="13">
        <v>8.5600804519999993</v>
      </c>
      <c r="F14" s="13">
        <v>8.6813602068886002</v>
      </c>
      <c r="G14" s="13">
        <v>8.8987624447092184</v>
      </c>
      <c r="H14" s="13">
        <v>9.3600354218178499</v>
      </c>
      <c r="I14" s="13">
        <v>9.9026193782679375</v>
      </c>
      <c r="J14" s="13">
        <v>10.283514393022054</v>
      </c>
      <c r="K14" s="13">
        <v>10.933006416710763</v>
      </c>
      <c r="L14" s="13">
        <v>11.599980829546482</v>
      </c>
      <c r="M14" s="13">
        <v>11.895755077504473</v>
      </c>
      <c r="N14" s="13">
        <v>5</v>
      </c>
      <c r="O14" s="13">
        <f t="shared" ref="O14:O17" si="1">N14+M14+L14</f>
        <v>28.495735907050957</v>
      </c>
    </row>
    <row r="15" spans="1:23" x14ac:dyDescent="0.25">
      <c r="A15" t="s">
        <v>28</v>
      </c>
      <c r="B15" s="13">
        <v>8.5932000000000013</v>
      </c>
      <c r="C15" s="13">
        <v>8.655108000000002</v>
      </c>
      <c r="D15" s="13">
        <v>8.6180140200000004</v>
      </c>
      <c r="E15" s="13">
        <v>8.8552556399999993</v>
      </c>
      <c r="F15" s="13">
        <v>8.9807174554020008</v>
      </c>
      <c r="G15" s="13">
        <v>9.2056163221129843</v>
      </c>
      <c r="H15" s="13">
        <v>9.682795263949501</v>
      </c>
      <c r="I15" s="13">
        <v>10.244089012001316</v>
      </c>
      <c r="J15" s="13">
        <v>10.638118337609022</v>
      </c>
      <c r="K15" s="13">
        <v>11.310006637976652</v>
      </c>
      <c r="L15" s="13">
        <v>11.999980168496361</v>
      </c>
      <c r="M15" s="13">
        <v>12.305953528452903</v>
      </c>
      <c r="N15" s="13">
        <v>3</v>
      </c>
      <c r="O15" s="13">
        <f t="shared" si="1"/>
        <v>27.305933696949264</v>
      </c>
    </row>
    <row r="16" spans="1:23" x14ac:dyDescent="0.25">
      <c r="A16" t="s">
        <v>29</v>
      </c>
      <c r="B16" s="13">
        <v>6.0152400000000013</v>
      </c>
      <c r="C16" s="13">
        <v>6.0585756000000011</v>
      </c>
      <c r="D16" s="13">
        <v>6.0326098140000006</v>
      </c>
      <c r="E16" s="13">
        <v>6.1986789480000004</v>
      </c>
      <c r="F16" s="13">
        <v>6.2865022187814006</v>
      </c>
      <c r="G16" s="13">
        <v>6.4439314254790894</v>
      </c>
      <c r="H16" s="13">
        <v>6.7779566847646509</v>
      </c>
      <c r="I16" s="13">
        <v>7.1708623084009204</v>
      </c>
      <c r="J16" s="13">
        <v>7.4466828363263149</v>
      </c>
      <c r="K16" s="13">
        <v>7.9170046465836563</v>
      </c>
      <c r="L16" s="13">
        <v>8.3999861179474529</v>
      </c>
      <c r="M16" s="13">
        <v>8.6141674699170334</v>
      </c>
      <c r="N16" s="13">
        <v>6</v>
      </c>
      <c r="O16" s="13">
        <f t="shared" si="1"/>
        <v>23.014153587864485</v>
      </c>
    </row>
    <row r="17" spans="1:15" x14ac:dyDescent="0.25">
      <c r="A17" t="s">
        <v>30</v>
      </c>
      <c r="B17" s="13">
        <v>5.7288000000000014</v>
      </c>
      <c r="C17" s="13">
        <v>5.7700720000000016</v>
      </c>
      <c r="D17" s="13">
        <v>5.7453426800000011</v>
      </c>
      <c r="E17" s="13">
        <v>5.9035037600000004</v>
      </c>
      <c r="F17" s="13">
        <v>5.9871449702680017</v>
      </c>
      <c r="G17" s="13">
        <v>6.1370775480753235</v>
      </c>
      <c r="H17" s="13">
        <v>6.4551968426330006</v>
      </c>
      <c r="I17" s="13">
        <v>6.8293926746675444</v>
      </c>
      <c r="J17" s="13">
        <v>7.092078891739348</v>
      </c>
      <c r="K17" s="13">
        <v>7.5400044253177683</v>
      </c>
      <c r="L17" s="13">
        <v>7.9999867789975738</v>
      </c>
      <c r="M17" s="13">
        <v>8.2039690189686034</v>
      </c>
      <c r="N17" s="13">
        <v>2</v>
      </c>
      <c r="O17" s="13">
        <f t="shared" si="1"/>
        <v>18.203955797966177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Dashboard</vt:lpstr>
      <vt:lpstr>Dane</vt:lpstr>
    </vt:vector>
  </TitlesOfParts>
  <Company>SkuteczneRaporty.pl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 menedżerski Excel</dc:title>
  <dc:creator>SkuteczneRaporty.pl</dc:creator>
  <cp:lastModifiedBy>Tomasz Zdziarski</cp:lastModifiedBy>
  <dcterms:created xsi:type="dcterms:W3CDTF">2014-09-02T06:25:44Z</dcterms:created>
  <dcterms:modified xsi:type="dcterms:W3CDTF">2025-05-11T15:16:33Z</dcterms:modified>
</cp:coreProperties>
</file>